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CER\Documents\LISMAR JEREZ\TRABAJO DE GRADO\LIBRO\Apéndices\"/>
    </mc:Choice>
  </mc:AlternateContent>
  <xr:revisionPtr revIDLastSave="0" documentId="8_{DA3C92BA-8424-4912-8847-4D66C56A347C}" xr6:coauthVersionLast="47" xr6:coauthVersionMax="47" xr10:uidLastSave="{00000000-0000-0000-0000-000000000000}"/>
  <bookViews>
    <workbookView xWindow="-120" yWindow="-120" windowWidth="20730" windowHeight="11040" xr2:uid="{7C77ED3F-122C-4DBD-A938-E77E96A3BB4E}"/>
  </bookViews>
  <sheets>
    <sheet name="Tiempo de Respuestas PQRDSR" sheetId="1" r:id="rId1"/>
    <sheet name="Cumplimiento de Normatividad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6" l="1"/>
  <c r="D9" i="6"/>
  <c r="D8" i="6"/>
  <c r="D7" i="6"/>
  <c r="D6" i="6"/>
  <c r="D5" i="6"/>
  <c r="D4" i="6"/>
  <c r="D3" i="6"/>
  <c r="D11" i="6"/>
  <c r="D12" i="6"/>
  <c r="D13" i="6"/>
  <c r="D10" i="6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13" i="1"/>
  <c r="D12" i="1"/>
  <c r="D6" i="1"/>
  <c r="D7" i="1"/>
  <c r="D8" i="1"/>
  <c r="D9" i="1"/>
  <c r="D10" i="1"/>
  <c r="D11" i="1"/>
  <c r="D5" i="1"/>
  <c r="D4" i="1"/>
  <c r="D3" i="1"/>
  <c r="D2" i="1"/>
</calcChain>
</file>

<file path=xl/sharedStrings.xml><?xml version="1.0" encoding="utf-8"?>
<sst xmlns="http://schemas.openxmlformats.org/spreadsheetml/2006/main" count="20" uniqueCount="20">
  <si>
    <t>ID Solicitud</t>
  </si>
  <si>
    <t>Fecha de Recepción</t>
  </si>
  <si>
    <t>Fecha de Respuesta</t>
  </si>
  <si>
    <t>Tiempo de respuestas (días laborales)</t>
  </si>
  <si>
    <t>Trimestre</t>
  </si>
  <si>
    <t>Total de Normativas Aplicables</t>
  </si>
  <si>
    <t>Normativas Cumplidas</t>
  </si>
  <si>
    <t>Cumplimiento de Normatividad (%)</t>
  </si>
  <si>
    <t>2023-Q1</t>
  </si>
  <si>
    <t>2023-Q2</t>
  </si>
  <si>
    <t>2023-Q3</t>
  </si>
  <si>
    <t>2023-Q4</t>
  </si>
  <si>
    <t>2024-Q1</t>
  </si>
  <si>
    <t>2024-Q2</t>
  </si>
  <si>
    <t>2024-Q3</t>
  </si>
  <si>
    <t>2024-Q4</t>
  </si>
  <si>
    <t>2025-Q1</t>
  </si>
  <si>
    <t>2025-Q2</t>
  </si>
  <si>
    <t>2025-Q3</t>
  </si>
  <si>
    <t>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</si>
</sst>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2" fillId="0" borderId="0" xfId="0" applyFont="1"/>
    <xf numFmtId="1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6AC0-BD98-4707-B044-1073A7B7EAD2}">
  <dimension ref="A1:H51"/>
  <sheetViews>
    <sheetView tabSelected="1" workbookViewId="0">
      <selection activeCell="B6" sqref="B6"/>
    </sheetView>
  </sheetViews>
  <sheetFormatPr baseColWidth="10" defaultColWidth="11.42578125" defaultRowHeight="14.25"/>
  <cols>
    <col min="1" max="1" width="12.42578125" style="1" bestFit="1" customWidth="1"/>
    <col min="2" max="3" width="20.140625" style="1" bestFit="1" customWidth="1"/>
    <col min="4" max="4" width="38" style="1" bestFit="1" customWidth="1"/>
    <col min="5" max="16384" width="11.42578125" style="1"/>
  </cols>
  <sheetData>
    <row r="1" spans="1:8" s="4" customFormat="1" ht="15">
      <c r="A1" s="4" t="s">
        <v>0</v>
      </c>
      <c r="B1" s="4" t="s">
        <v>1</v>
      </c>
      <c r="C1" s="4" t="s">
        <v>2</v>
      </c>
      <c r="D1" s="4" t="s">
        <v>3</v>
      </c>
    </row>
    <row r="2" spans="1:8">
      <c r="A2" s="1">
        <v>1001</v>
      </c>
      <c r="B2" s="2">
        <v>45658</v>
      </c>
      <c r="C2" s="2">
        <v>45660</v>
      </c>
      <c r="D2" s="3">
        <f>+NETWORKDAYS(B2,C2)</f>
        <v>3</v>
      </c>
    </row>
    <row r="3" spans="1:8">
      <c r="A3" s="1">
        <v>1002</v>
      </c>
      <c r="B3" s="2">
        <v>45658</v>
      </c>
      <c r="C3" s="2">
        <v>45659</v>
      </c>
      <c r="D3" s="3">
        <f t="shared" ref="D3:D51" si="0">+NETWORKDAYS(B3,C3)</f>
        <v>2</v>
      </c>
      <c r="G3" s="2"/>
      <c r="H3" s="2"/>
    </row>
    <row r="4" spans="1:8">
      <c r="A4" s="1">
        <v>1003</v>
      </c>
      <c r="B4" s="2">
        <v>45658</v>
      </c>
      <c r="C4" s="2">
        <v>45665</v>
      </c>
      <c r="D4" s="3">
        <f t="shared" si="0"/>
        <v>6</v>
      </c>
      <c r="G4" s="2"/>
      <c r="H4" s="2"/>
    </row>
    <row r="5" spans="1:8">
      <c r="A5" s="1">
        <v>1004</v>
      </c>
      <c r="B5" s="2">
        <v>45659</v>
      </c>
      <c r="C5" s="2">
        <v>45661</v>
      </c>
      <c r="D5" s="3">
        <f t="shared" si="0"/>
        <v>2</v>
      </c>
      <c r="G5" s="2"/>
      <c r="H5" s="2"/>
    </row>
    <row r="6" spans="1:8">
      <c r="A6" s="1">
        <v>1005</v>
      </c>
      <c r="B6" s="2">
        <v>45659</v>
      </c>
      <c r="C6" s="2">
        <v>45660</v>
      </c>
      <c r="D6" s="3">
        <f t="shared" si="0"/>
        <v>2</v>
      </c>
      <c r="G6" s="2"/>
      <c r="H6" s="2"/>
    </row>
    <row r="7" spans="1:8">
      <c r="A7" s="1">
        <v>1006</v>
      </c>
      <c r="B7" s="2">
        <v>45660</v>
      </c>
      <c r="C7" s="2">
        <v>45663</v>
      </c>
      <c r="D7" s="3">
        <f t="shared" si="0"/>
        <v>2</v>
      </c>
      <c r="G7" s="2"/>
      <c r="H7" s="2"/>
    </row>
    <row r="8" spans="1:8">
      <c r="A8" s="1">
        <v>1007</v>
      </c>
      <c r="B8" s="2">
        <v>45660</v>
      </c>
      <c r="C8" s="2">
        <v>45662</v>
      </c>
      <c r="D8" s="3">
        <f t="shared" si="0"/>
        <v>1</v>
      </c>
      <c r="G8" s="2"/>
      <c r="H8" s="2"/>
    </row>
    <row r="9" spans="1:8">
      <c r="A9" s="1">
        <v>1008</v>
      </c>
      <c r="B9" s="2">
        <v>45661</v>
      </c>
      <c r="C9" s="2">
        <v>45663</v>
      </c>
      <c r="D9" s="3">
        <f t="shared" si="0"/>
        <v>1</v>
      </c>
      <c r="G9" s="2"/>
      <c r="H9" s="2"/>
    </row>
    <row r="10" spans="1:8">
      <c r="A10" s="1">
        <v>1009</v>
      </c>
      <c r="B10" s="2">
        <v>45661</v>
      </c>
      <c r="C10" s="2">
        <v>45668</v>
      </c>
      <c r="D10" s="3">
        <f t="shared" si="0"/>
        <v>5</v>
      </c>
      <c r="G10" s="2"/>
      <c r="H10" s="2"/>
    </row>
    <row r="11" spans="1:8">
      <c r="A11" s="1">
        <v>1010</v>
      </c>
      <c r="B11" s="2">
        <v>45662</v>
      </c>
      <c r="C11" s="2">
        <v>45665</v>
      </c>
      <c r="D11" s="3">
        <f t="shared" si="0"/>
        <v>3</v>
      </c>
      <c r="G11" s="2"/>
      <c r="H11" s="2"/>
    </row>
    <row r="12" spans="1:8">
      <c r="A12" s="1">
        <v>1011</v>
      </c>
      <c r="B12" s="2">
        <v>45662</v>
      </c>
      <c r="C12" s="2">
        <v>45664</v>
      </c>
      <c r="D12" s="3">
        <f t="shared" si="0"/>
        <v>2</v>
      </c>
      <c r="G12" s="2"/>
      <c r="H12" s="2"/>
    </row>
    <row r="13" spans="1:8">
      <c r="A13" s="1">
        <v>1012</v>
      </c>
      <c r="B13" s="2">
        <v>45663</v>
      </c>
      <c r="C13" s="2">
        <v>45672</v>
      </c>
      <c r="D13" s="3">
        <f t="shared" si="0"/>
        <v>8</v>
      </c>
      <c r="G13" s="2"/>
      <c r="H13" s="2"/>
    </row>
    <row r="14" spans="1:8">
      <c r="A14" s="1">
        <v>1013</v>
      </c>
      <c r="B14" s="2">
        <v>45695</v>
      </c>
      <c r="C14" s="5">
        <v>45697</v>
      </c>
      <c r="D14" s="3">
        <f t="shared" si="0"/>
        <v>1</v>
      </c>
      <c r="G14" s="2"/>
      <c r="H14" s="2"/>
    </row>
    <row r="15" spans="1:8">
      <c r="A15" s="1">
        <v>1014</v>
      </c>
      <c r="B15" s="2">
        <v>45696</v>
      </c>
      <c r="C15" s="2">
        <v>45700</v>
      </c>
      <c r="D15" s="3">
        <f t="shared" si="0"/>
        <v>3</v>
      </c>
    </row>
    <row r="16" spans="1:8">
      <c r="A16" s="1">
        <v>1015</v>
      </c>
      <c r="B16" s="2">
        <v>45697</v>
      </c>
      <c r="C16" s="2">
        <v>45701</v>
      </c>
      <c r="D16" s="3">
        <f t="shared" si="0"/>
        <v>4</v>
      </c>
    </row>
    <row r="17" spans="1:4">
      <c r="A17" s="1">
        <v>1016</v>
      </c>
      <c r="B17" s="2">
        <v>45698</v>
      </c>
      <c r="C17" s="2">
        <v>45703</v>
      </c>
      <c r="D17" s="3">
        <f t="shared" si="0"/>
        <v>5</v>
      </c>
    </row>
    <row r="18" spans="1:4">
      <c r="A18" s="1">
        <v>1017</v>
      </c>
      <c r="B18" s="2">
        <v>45699</v>
      </c>
      <c r="C18" s="2">
        <v>45702</v>
      </c>
      <c r="D18" s="3">
        <f t="shared" si="0"/>
        <v>4</v>
      </c>
    </row>
    <row r="19" spans="1:4">
      <c r="A19" s="1">
        <v>1018</v>
      </c>
      <c r="B19" s="2">
        <v>45700</v>
      </c>
      <c r="C19" s="2">
        <v>45704</v>
      </c>
      <c r="D19" s="3">
        <f t="shared" si="0"/>
        <v>3</v>
      </c>
    </row>
    <row r="20" spans="1:4">
      <c r="A20" s="1">
        <v>1019</v>
      </c>
      <c r="B20" s="2">
        <v>45701</v>
      </c>
      <c r="C20" s="2">
        <v>45705</v>
      </c>
      <c r="D20" s="3">
        <f t="shared" si="0"/>
        <v>3</v>
      </c>
    </row>
    <row r="21" spans="1:4">
      <c r="A21" s="1">
        <v>1020</v>
      </c>
      <c r="B21" s="2">
        <v>45702</v>
      </c>
      <c r="C21" s="2">
        <v>45706</v>
      </c>
      <c r="D21" s="3">
        <f t="shared" si="0"/>
        <v>3</v>
      </c>
    </row>
    <row r="22" spans="1:4">
      <c r="A22" s="1">
        <v>1021</v>
      </c>
      <c r="B22" s="2">
        <v>45703</v>
      </c>
      <c r="C22" s="2">
        <v>45716</v>
      </c>
      <c r="D22" s="3">
        <f t="shared" si="0"/>
        <v>10</v>
      </c>
    </row>
    <row r="23" spans="1:4">
      <c r="A23" s="1">
        <v>1022</v>
      </c>
      <c r="B23" s="2">
        <v>45704</v>
      </c>
      <c r="C23" s="2">
        <v>45709</v>
      </c>
      <c r="D23" s="3">
        <f t="shared" si="0"/>
        <v>5</v>
      </c>
    </row>
    <row r="24" spans="1:4">
      <c r="A24" s="1">
        <v>1023</v>
      </c>
      <c r="B24" s="2">
        <v>45705</v>
      </c>
      <c r="C24" s="2">
        <v>45709</v>
      </c>
      <c r="D24" s="3">
        <f t="shared" si="0"/>
        <v>5</v>
      </c>
    </row>
    <row r="25" spans="1:4">
      <c r="A25" s="1">
        <v>1024</v>
      </c>
      <c r="B25" s="2">
        <v>45706</v>
      </c>
      <c r="C25" s="2">
        <v>45710</v>
      </c>
      <c r="D25" s="3">
        <f t="shared" si="0"/>
        <v>4</v>
      </c>
    </row>
    <row r="26" spans="1:4">
      <c r="A26" s="1">
        <v>1025</v>
      </c>
      <c r="B26" s="2">
        <v>45707</v>
      </c>
      <c r="C26" s="2">
        <v>45711</v>
      </c>
      <c r="D26" s="3">
        <f t="shared" si="0"/>
        <v>3</v>
      </c>
    </row>
    <row r="27" spans="1:4">
      <c r="A27" s="1">
        <v>1026</v>
      </c>
      <c r="B27" s="2">
        <v>45708</v>
      </c>
      <c r="C27" s="2">
        <v>45713</v>
      </c>
      <c r="D27" s="3">
        <f t="shared" si="0"/>
        <v>4</v>
      </c>
    </row>
    <row r="28" spans="1:4">
      <c r="A28" s="1">
        <v>1027</v>
      </c>
      <c r="B28" s="2">
        <v>45709</v>
      </c>
      <c r="C28" s="2">
        <v>45712</v>
      </c>
      <c r="D28" s="3">
        <f t="shared" si="0"/>
        <v>2</v>
      </c>
    </row>
    <row r="29" spans="1:4">
      <c r="A29" s="1">
        <v>1028</v>
      </c>
      <c r="B29" s="2">
        <v>45710</v>
      </c>
      <c r="C29" s="2">
        <v>45714</v>
      </c>
      <c r="D29" s="3">
        <f t="shared" si="0"/>
        <v>3</v>
      </c>
    </row>
    <row r="30" spans="1:4">
      <c r="A30" s="1">
        <v>1029</v>
      </c>
      <c r="B30" s="2">
        <v>45711</v>
      </c>
      <c r="C30" s="2">
        <v>45716</v>
      </c>
      <c r="D30" s="3">
        <f t="shared" si="0"/>
        <v>5</v>
      </c>
    </row>
    <row r="31" spans="1:4">
      <c r="A31" s="1">
        <v>1030</v>
      </c>
      <c r="B31" s="2">
        <v>45712</v>
      </c>
      <c r="C31" s="2">
        <v>45716</v>
      </c>
      <c r="D31" s="3">
        <f t="shared" si="0"/>
        <v>5</v>
      </c>
    </row>
    <row r="32" spans="1:4">
      <c r="A32" s="1">
        <v>1031</v>
      </c>
      <c r="B32" s="2">
        <v>45713</v>
      </c>
      <c r="C32" s="2">
        <v>45716</v>
      </c>
      <c r="D32" s="3">
        <f t="shared" si="0"/>
        <v>4</v>
      </c>
    </row>
    <row r="33" spans="1:4">
      <c r="A33" s="1">
        <v>1032</v>
      </c>
      <c r="B33" s="2">
        <v>45714</v>
      </c>
      <c r="C33" s="2">
        <v>45717</v>
      </c>
      <c r="D33" s="3">
        <f t="shared" si="0"/>
        <v>3</v>
      </c>
    </row>
    <row r="34" spans="1:4">
      <c r="A34" s="1">
        <v>1033</v>
      </c>
      <c r="B34" s="2">
        <v>45715</v>
      </c>
      <c r="C34" s="2">
        <v>45718</v>
      </c>
      <c r="D34" s="3">
        <f t="shared" si="0"/>
        <v>2</v>
      </c>
    </row>
    <row r="35" spans="1:4">
      <c r="A35" s="1">
        <v>1034</v>
      </c>
      <c r="B35" s="2">
        <v>45716</v>
      </c>
      <c r="C35" s="2">
        <v>45724</v>
      </c>
      <c r="D35" s="3">
        <f t="shared" si="0"/>
        <v>6</v>
      </c>
    </row>
    <row r="36" spans="1:4">
      <c r="A36" s="1">
        <v>1035</v>
      </c>
      <c r="B36" s="2">
        <v>45717</v>
      </c>
      <c r="C36" s="2">
        <v>45719</v>
      </c>
      <c r="D36" s="3">
        <f t="shared" si="0"/>
        <v>1</v>
      </c>
    </row>
    <row r="37" spans="1:4">
      <c r="A37" s="1">
        <v>1036</v>
      </c>
      <c r="B37" s="2">
        <v>45718</v>
      </c>
      <c r="C37" s="2">
        <v>45721</v>
      </c>
      <c r="D37" s="3">
        <f t="shared" si="0"/>
        <v>3</v>
      </c>
    </row>
    <row r="38" spans="1:4">
      <c r="A38" s="1">
        <v>1037</v>
      </c>
      <c r="B38" s="2">
        <v>45719</v>
      </c>
      <c r="C38" s="2">
        <v>45722</v>
      </c>
      <c r="D38" s="3">
        <f t="shared" si="0"/>
        <v>4</v>
      </c>
    </row>
    <row r="39" spans="1:4">
      <c r="A39" s="1">
        <v>1038</v>
      </c>
      <c r="B39" s="2">
        <v>45720</v>
      </c>
      <c r="C39" s="2">
        <v>45731</v>
      </c>
      <c r="D39" s="3">
        <f t="shared" si="0"/>
        <v>9</v>
      </c>
    </row>
    <row r="40" spans="1:4">
      <c r="A40" s="1">
        <v>1039</v>
      </c>
      <c r="B40" s="2">
        <v>45721</v>
      </c>
      <c r="C40" s="2">
        <v>45725</v>
      </c>
      <c r="D40" s="3">
        <f t="shared" si="0"/>
        <v>3</v>
      </c>
    </row>
    <row r="41" spans="1:4">
      <c r="A41" s="1">
        <v>1040</v>
      </c>
      <c r="B41" s="2">
        <v>45722</v>
      </c>
      <c r="C41" s="2">
        <v>45724</v>
      </c>
      <c r="D41" s="3">
        <f t="shared" si="0"/>
        <v>2</v>
      </c>
    </row>
    <row r="42" spans="1:4">
      <c r="A42" s="1">
        <v>1041</v>
      </c>
      <c r="B42" s="2">
        <v>45723</v>
      </c>
      <c r="C42" s="2">
        <v>45726</v>
      </c>
      <c r="D42" s="3">
        <f t="shared" si="0"/>
        <v>2</v>
      </c>
    </row>
    <row r="43" spans="1:4">
      <c r="A43" s="1">
        <v>1042</v>
      </c>
      <c r="B43" s="2">
        <v>45724</v>
      </c>
      <c r="C43" s="2">
        <v>45733</v>
      </c>
      <c r="D43" s="3">
        <f t="shared" si="0"/>
        <v>6</v>
      </c>
    </row>
    <row r="44" spans="1:4">
      <c r="A44" s="1">
        <v>1043</v>
      </c>
      <c r="B44" s="2">
        <v>45725</v>
      </c>
      <c r="C44" s="2">
        <v>45728</v>
      </c>
      <c r="D44" s="3">
        <f t="shared" si="0"/>
        <v>3</v>
      </c>
    </row>
    <row r="45" spans="1:4">
      <c r="A45" s="1">
        <v>1044</v>
      </c>
      <c r="B45" s="2">
        <v>45726</v>
      </c>
      <c r="C45" s="2">
        <v>45729</v>
      </c>
      <c r="D45" s="3">
        <f t="shared" si="0"/>
        <v>4</v>
      </c>
    </row>
    <row r="46" spans="1:4">
      <c r="A46" s="1">
        <v>1045</v>
      </c>
      <c r="B46" s="2">
        <v>45727</v>
      </c>
      <c r="C46" s="2">
        <v>45730</v>
      </c>
      <c r="D46" s="3">
        <f t="shared" si="0"/>
        <v>4</v>
      </c>
    </row>
    <row r="47" spans="1:4">
      <c r="A47" s="1">
        <v>1046</v>
      </c>
      <c r="B47" s="2">
        <v>45728</v>
      </c>
      <c r="C47" s="2">
        <v>45731</v>
      </c>
      <c r="D47" s="3">
        <f t="shared" si="0"/>
        <v>3</v>
      </c>
    </row>
    <row r="48" spans="1:4">
      <c r="A48" s="1">
        <v>1047</v>
      </c>
      <c r="B48" s="2">
        <v>45729</v>
      </c>
      <c r="C48" s="2">
        <v>45732</v>
      </c>
      <c r="D48" s="3">
        <f t="shared" si="0"/>
        <v>2</v>
      </c>
    </row>
    <row r="49" spans="1:4">
      <c r="A49" s="1">
        <v>1048</v>
      </c>
      <c r="B49" s="2">
        <v>45730</v>
      </c>
      <c r="C49" s="2">
        <v>45733</v>
      </c>
      <c r="D49" s="3">
        <f t="shared" si="0"/>
        <v>2</v>
      </c>
    </row>
    <row r="50" spans="1:4">
      <c r="A50" s="1">
        <v>1049</v>
      </c>
      <c r="B50" s="2">
        <v>45731</v>
      </c>
      <c r="C50" s="2">
        <v>45734</v>
      </c>
      <c r="D50" s="3">
        <f t="shared" si="0"/>
        <v>2</v>
      </c>
    </row>
    <row r="51" spans="1:4">
      <c r="A51" s="1">
        <v>1050</v>
      </c>
      <c r="B51" s="2">
        <v>45732</v>
      </c>
      <c r="C51" s="2">
        <v>45735</v>
      </c>
      <c r="D51" s="3">
        <f t="shared" si="0"/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9735F-6AE0-4FEB-9155-AE0B73312A70}">
  <dimension ref="A1:D13"/>
  <sheetViews>
    <sheetView workbookViewId="0">
      <selection activeCell="D17" sqref="D17"/>
    </sheetView>
  </sheetViews>
  <sheetFormatPr baseColWidth="10" defaultColWidth="11.42578125" defaultRowHeight="14.25"/>
  <cols>
    <col min="1" max="1" width="11.42578125" style="1"/>
    <col min="2" max="2" width="26.140625" style="1" customWidth="1"/>
    <col min="3" max="3" width="21.28515625" style="1" customWidth="1"/>
    <col min="4" max="4" width="27.5703125" style="1" customWidth="1"/>
    <col min="5" max="16384" width="11.42578125" style="1"/>
  </cols>
  <sheetData>
    <row r="1" spans="1:4" ht="30">
      <c r="A1" s="6" t="s">
        <v>4</v>
      </c>
      <c r="B1" s="6" t="s">
        <v>5</v>
      </c>
      <c r="C1" s="6" t="s">
        <v>6</v>
      </c>
      <c r="D1" s="6" t="s">
        <v>7</v>
      </c>
    </row>
    <row r="2" spans="1:4">
      <c r="A2" s="9" t="s">
        <v>8</v>
      </c>
      <c r="B2" s="8">
        <v>10</v>
      </c>
      <c r="C2" s="8">
        <v>10</v>
      </c>
      <c r="D2" s="7">
        <f>+C2/B2</f>
        <v>1</v>
      </c>
    </row>
    <row r="3" spans="1:4">
      <c r="A3" s="9" t="s">
        <v>9</v>
      </c>
      <c r="B3" s="8">
        <v>12</v>
      </c>
      <c r="C3" s="8">
        <v>12</v>
      </c>
      <c r="D3" s="7">
        <f t="shared" ref="D3:D9" si="0">+C3/B3</f>
        <v>1</v>
      </c>
    </row>
    <row r="4" spans="1:4">
      <c r="A4" s="9" t="s">
        <v>10</v>
      </c>
      <c r="B4" s="8">
        <v>11</v>
      </c>
      <c r="C4" s="8">
        <v>10</v>
      </c>
      <c r="D4" s="7">
        <f t="shared" si="0"/>
        <v>0.90909090909090906</v>
      </c>
    </row>
    <row r="5" spans="1:4">
      <c r="A5" s="9" t="s">
        <v>11</v>
      </c>
      <c r="B5" s="8">
        <v>13</v>
      </c>
      <c r="C5" s="8">
        <v>12</v>
      </c>
      <c r="D5" s="7">
        <f t="shared" si="0"/>
        <v>0.92307692307692313</v>
      </c>
    </row>
    <row r="6" spans="1:4">
      <c r="A6" s="9" t="s">
        <v>12</v>
      </c>
      <c r="B6" s="8">
        <v>14</v>
      </c>
      <c r="C6" s="8">
        <v>14</v>
      </c>
      <c r="D6" s="7">
        <f t="shared" si="0"/>
        <v>1</v>
      </c>
    </row>
    <row r="7" spans="1:4">
      <c r="A7" s="9" t="s">
        <v>13</v>
      </c>
      <c r="B7" s="8">
        <v>15</v>
      </c>
      <c r="C7" s="8">
        <v>14</v>
      </c>
      <c r="D7" s="7">
        <f t="shared" si="0"/>
        <v>0.93333333333333335</v>
      </c>
    </row>
    <row r="8" spans="1:4">
      <c r="A8" s="9" t="s">
        <v>14</v>
      </c>
      <c r="B8" s="8">
        <v>16</v>
      </c>
      <c r="C8" s="8">
        <v>16</v>
      </c>
      <c r="D8" s="7">
        <f t="shared" si="0"/>
        <v>1</v>
      </c>
    </row>
    <row r="9" spans="1:4">
      <c r="A9" s="9" t="s">
        <v>15</v>
      </c>
      <c r="B9" s="8">
        <v>15</v>
      </c>
      <c r="C9" s="8">
        <v>14</v>
      </c>
      <c r="D9" s="7">
        <f t="shared" si="0"/>
        <v>0.93333333333333335</v>
      </c>
    </row>
    <row r="10" spans="1:4">
      <c r="A10" s="9" t="s">
        <v>16</v>
      </c>
      <c r="B10" s="8">
        <v>12</v>
      </c>
      <c r="C10" s="8">
        <v>12</v>
      </c>
      <c r="D10" s="7">
        <f>+C10/B10</f>
        <v>1</v>
      </c>
    </row>
    <row r="11" spans="1:4">
      <c r="A11" s="9" t="s">
        <v>17</v>
      </c>
      <c r="B11" s="8">
        <v>14</v>
      </c>
      <c r="C11" s="8">
        <v>13</v>
      </c>
      <c r="D11" s="7">
        <f t="shared" ref="D11:D13" si="1">+C11/B11</f>
        <v>0.9285714285714286</v>
      </c>
    </row>
    <row r="12" spans="1:4">
      <c r="A12" s="9" t="s">
        <v>18</v>
      </c>
      <c r="B12" s="8">
        <v>16</v>
      </c>
      <c r="C12" s="8">
        <v>16</v>
      </c>
      <c r="D12" s="7">
        <f t="shared" si="1"/>
        <v>1</v>
      </c>
    </row>
    <row r="13" spans="1:4">
      <c r="A13" s="9" t="s">
        <v>19</v>
      </c>
      <c r="B13" s="8">
        <v>15</v>
      </c>
      <c r="C13" s="8">
        <v>14</v>
      </c>
      <c r="D13" s="7">
        <f t="shared" si="1"/>
        <v>0.93333333333333335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673ABC-08EE-46D2-A2AA-6BB87EAB53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Tiempo de Respuestas PQRDSR</vt:lpstr>
      <vt:lpstr>Cumplimiento de Normatividad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Lismar Jerez</dc:creator>
  <cp:keywords/>
  <dc:description/>
  <cp:lastModifiedBy>PROFESIONAL DE APOYO</cp:lastModifiedBy>
  <cp:revision/>
  <dcterms:created xsi:type="dcterms:W3CDTF">2025-01-05T22:05:17Z</dcterms:created>
  <dcterms:modified xsi:type="dcterms:W3CDTF">2025-01-27T13:35:56Z</dcterms:modified>
  <cp:category/>
  <cp:contentStatus/>
</cp:coreProperties>
</file>